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июль" sheetId="7" r:id="rId1"/>
  </sheets>
  <calcPr calcId="125725"/>
</workbook>
</file>

<file path=xl/calcChain.xml><?xml version="1.0" encoding="utf-8"?>
<calcChain xmlns="http://schemas.openxmlformats.org/spreadsheetml/2006/main">
  <c r="F31" i="7"/>
  <c r="H34"/>
  <c r="H35"/>
  <c r="H36"/>
  <c r="H37"/>
  <c r="H38"/>
  <c r="G34"/>
  <c r="G35"/>
  <c r="G36"/>
  <c r="G37"/>
  <c r="G38"/>
  <c r="H32"/>
  <c r="H33"/>
  <c r="G32"/>
  <c r="G33"/>
  <c r="F32"/>
  <c r="H31"/>
  <c r="G31"/>
  <c r="H28"/>
  <c r="H29"/>
  <c r="H30"/>
  <c r="G28"/>
  <c r="G29"/>
  <c r="G30"/>
  <c r="G26"/>
  <c r="G25"/>
  <c r="F30" l="1"/>
  <c r="F29"/>
  <c r="F37"/>
  <c r="F36"/>
  <c r="F35"/>
  <c r="F34"/>
  <c r="F33"/>
  <c r="G22"/>
  <c r="G44"/>
  <c r="H44"/>
  <c r="D18"/>
  <c r="D19" s="1"/>
  <c r="E18" l="1"/>
  <c r="F18" l="1"/>
  <c r="E19"/>
  <c r="F19" s="1"/>
  <c r="H24" l="1"/>
  <c r="G24"/>
  <c r="E4"/>
  <c r="E39" s="1"/>
  <c r="H20" l="1"/>
  <c r="G8" l="1"/>
  <c r="F5"/>
  <c r="F6"/>
  <c r="F7"/>
  <c r="F8"/>
  <c r="F9"/>
  <c r="F10"/>
  <c r="F11"/>
  <c r="F12"/>
  <c r="F13"/>
  <c r="F14"/>
  <c r="F15"/>
  <c r="F16"/>
  <c r="F17"/>
  <c r="F20"/>
  <c r="F21"/>
  <c r="F22"/>
  <c r="F23"/>
  <c r="F24"/>
  <c r="F25"/>
  <c r="F26"/>
  <c r="F27"/>
  <c r="F28"/>
  <c r="F38"/>
  <c r="F41"/>
  <c r="F42"/>
  <c r="F43"/>
  <c r="F44"/>
  <c r="C18" l="1"/>
  <c r="C19" s="1"/>
  <c r="H5"/>
  <c r="E40"/>
  <c r="D40"/>
  <c r="C40"/>
  <c r="H41"/>
  <c r="G41"/>
  <c r="H6"/>
  <c r="H7"/>
  <c r="H8"/>
  <c r="H9"/>
  <c r="H10"/>
  <c r="H11"/>
  <c r="H12"/>
  <c r="H13"/>
  <c r="H14"/>
  <c r="H15"/>
  <c r="H16"/>
  <c r="G6"/>
  <c r="G7"/>
  <c r="G9"/>
  <c r="G10"/>
  <c r="G11"/>
  <c r="G12"/>
  <c r="G13"/>
  <c r="G14"/>
  <c r="G15"/>
  <c r="D4"/>
  <c r="D39" s="1"/>
  <c r="C4"/>
  <c r="F4" l="1"/>
  <c r="F40"/>
  <c r="H4"/>
  <c r="G5"/>
  <c r="H18"/>
  <c r="G4"/>
  <c r="G18"/>
  <c r="H22"/>
  <c r="H23"/>
  <c r="H25"/>
  <c r="H27"/>
  <c r="H21"/>
  <c r="C39" l="1"/>
  <c r="G21"/>
  <c r="G23"/>
  <c r="G27"/>
  <c r="G40" l="1"/>
  <c r="H40"/>
  <c r="C45"/>
  <c r="H19" l="1"/>
  <c r="G19" l="1"/>
  <c r="H39"/>
  <c r="D45" l="1"/>
  <c r="F39"/>
  <c r="G39"/>
  <c r="E45"/>
  <c r="F45" l="1"/>
  <c r="G45"/>
  <c r="H45"/>
</calcChain>
</file>

<file path=xl/sharedStrings.xml><?xml version="1.0" encoding="utf-8"?>
<sst xmlns="http://schemas.openxmlformats.org/spreadsheetml/2006/main" count="57" uniqueCount="57">
  <si>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</si>
  <si>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</si>
  <si>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</si>
  <si>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</si>
  <si>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</si>
  <si>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</si>
  <si>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</si>
  <si>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</si>
  <si>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</si>
  <si>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</si>
  <si>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</si>
  <si>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</si>
  <si>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</si>
  <si>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</si>
  <si>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</si>
  <si>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</si>
  <si>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</si>
  <si>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</si>
  <si>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</si>
  <si>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</si>
  <si>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</si>
  <si>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</si>
  <si>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</si>
  <si>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</si>
  <si>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</si>
  <si>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</si>
  <si>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</si>
  <si>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</si>
  <si>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</si>
  <si>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</si>
  <si>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</si>
  <si>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</si>
  <si>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</si>
  <si>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</si>
  <si>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</si>
  <si>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</si>
  <si>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</si>
  <si>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</si>
  <si>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</si>
  <si>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</si>
  <si>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</si>
  <si>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</si>
  <si>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</si>
  <si>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</si>
  <si>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</si>
  <si>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</si>
  <si>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План на   2016 год</t>
  </si>
  <si>
    <t>% исполнения плана на    2016 год</t>
  </si>
  <si>
    <t>плата за право заключения договора на установку и экспл. рекл. конст</t>
  </si>
  <si>
    <t>Всего доходов</t>
  </si>
  <si>
    <t>В.В. Костюков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</si>
  <si>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</si>
  <si>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</si>
  <si>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Исполнение доходной части бюджета города Ставрополя за январь - сентябрь 2016 года</t>
  </si>
  <si>
    <t>План на            январь - сентябрь       2016 года</t>
  </si>
  <si>
    <t xml:space="preserve">Факт за       январь - сентябрь      2016 года </t>
  </si>
  <si>
    <t>% исполнения плана за       январь - сентябрь     2016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</si>
</sst>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4" xfId="0" applyNumberFormat="1" applyFont="1" applyFill="1" applyBorder="1"/>
    <xf numFmtId="164" fontId="5" fillId="0" borderId="14" xfId="0" applyNumberFormat="1" applyFont="1" applyFill="1" applyBorder="1"/>
    <xf numFmtId="164" fontId="2" fillId="0" borderId="14" xfId="0" applyNumberFormat="1" applyFont="1" applyFill="1" applyBorder="1"/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5" fontId="2" fillId="0" borderId="1" xfId="0" applyNumberFormat="1" applyFont="1" applyFill="1" applyBorder="1"/>
    <xf numFmtId="165" fontId="2" fillId="0" borderId="17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  <xf numFmtId="14" fontId="1" fillId="0" borderId="18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4" fontId="1" fillId="0" borderId="8" xfId="0" applyNumberFormat="1" applyFont="1" applyFill="1" applyBorder="1" applyAlignment="1">
      <alignment horizontal="center" vertical="center" wrapText="1"/>
    </xf>
    <xf numFmtId="0" fontId="0" fillId="0" borderId="0" xfId="0" applyFill="1"/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/>
    <xf numFmtId="164" fontId="2" fillId="0" borderId="0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O50"/>
  <sheetViews>
    <sheetView tabSelected="1" topLeftCell="A31" workbookViewId="0">
      <selection activeCell="D41" sqref="D41"/>
    </sheetView>
  </sheetViews>
  <sheetFormatPr defaultColWidth="9.109375" defaultRowHeight="13.2"/>
  <cols>
    <col min="1" max="1" width="4.33203125" style="7" customWidth="1"/>
    <col min="2" max="2" width="57" style="5" customWidth="1"/>
    <col min="3" max="3" width="10.6640625" style="8" customWidth="1"/>
    <col min="4" max="4" width="11.21875" style="8" customWidth="1"/>
    <col min="5" max="5" width="10.6640625" style="8" customWidth="1"/>
    <col min="6" max="6" width="10.109375" style="8" customWidth="1"/>
    <col min="7" max="7" width="11.6640625" style="8" customWidth="1"/>
    <col min="8" max="8" width="10.33203125" style="8" customWidth="1"/>
    <col min="9" max="16384" width="9.109375" style="8"/>
  </cols>
  <sheetData>
    <row r="1" spans="1:223">
      <c r="B1" s="54" t="s">
        <v>53</v>
      </c>
      <c r="C1" s="54"/>
      <c r="D1" s="54"/>
      <c r="E1" s="54"/>
      <c r="F1" s="54"/>
      <c r="G1" s="54"/>
      <c r="H1" s="54"/>
    </row>
    <row r="2" spans="1:223" ht="13.8" thickBot="1">
      <c r="H2" s="8" t="s">
        <v>32</v>
      </c>
    </row>
    <row r="3" spans="1:223" ht="67.95" customHeight="1">
      <c r="A3" s="38" t="s">
        <v>41</v>
      </c>
      <c r="B3" s="35" t="s">
        <v>42</v>
      </c>
      <c r="C3" s="23" t="s">
        <v>46</v>
      </c>
      <c r="D3" s="13" t="s">
        <v>54</v>
      </c>
      <c r="E3" s="43" t="s">
        <v>55</v>
      </c>
      <c r="F3" s="40" t="s">
        <v>12</v>
      </c>
      <c r="G3" s="23" t="s">
        <v>56</v>
      </c>
      <c r="H3" s="41" t="s">
        <v>47</v>
      </c>
    </row>
    <row r="4" spans="1:223" s="3" customFormat="1">
      <c r="A4" s="16"/>
      <c r="B4" s="11" t="s">
        <v>7</v>
      </c>
      <c r="C4" s="24">
        <f>C5+C6+C7+C8+C9+C10+C11+C14+C17</f>
        <v>2587365</v>
      </c>
      <c r="D4" s="24">
        <f t="shared" ref="D4" si="0">D5+D6+D7+D8+D9+D10+D11+D14+D17</f>
        <v>1803778</v>
      </c>
      <c r="E4" s="24">
        <f>E5+E6+E7+E8+E9+E10+E11+E14+E17</f>
        <v>1670991</v>
      </c>
      <c r="F4" s="24">
        <f>E4-D4</f>
        <v>-132787</v>
      </c>
      <c r="G4" s="33">
        <f>E4/D4*100</f>
        <v>92.638395634052529</v>
      </c>
      <c r="H4" s="34">
        <f>E4/C4*100</f>
        <v>64.582731852676361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4">
        <v>1</v>
      </c>
      <c r="B5" s="1" t="s">
        <v>0</v>
      </c>
      <c r="C5" s="25">
        <v>1429457</v>
      </c>
      <c r="D5" s="25">
        <v>985570</v>
      </c>
      <c r="E5" s="45">
        <v>978341</v>
      </c>
      <c r="F5" s="25">
        <f t="shared" ref="F5:F45" si="1">E5-D5</f>
        <v>-7229</v>
      </c>
      <c r="G5" s="20">
        <f>E5/D5*100</f>
        <v>99.266515823330664</v>
      </c>
      <c r="H5" s="30">
        <f>E5/C5*100</f>
        <v>68.441443149391688</v>
      </c>
    </row>
    <row r="6" spans="1:223">
      <c r="A6" s="14">
        <v>2</v>
      </c>
      <c r="B6" s="1" t="s">
        <v>33</v>
      </c>
      <c r="C6" s="25">
        <v>15579</v>
      </c>
      <c r="D6" s="25">
        <v>12105</v>
      </c>
      <c r="E6" s="45">
        <v>17165</v>
      </c>
      <c r="F6" s="25">
        <f t="shared" si="1"/>
        <v>5060</v>
      </c>
      <c r="G6" s="20">
        <f t="shared" ref="G6:G15" si="2">E6/D6*100</f>
        <v>141.80090871540685</v>
      </c>
      <c r="H6" s="30">
        <f t="shared" ref="H6:H16" si="3">E6/C6*100</f>
        <v>110.18037101226011</v>
      </c>
    </row>
    <row r="7" spans="1:223" ht="13.2" customHeight="1">
      <c r="A7" s="36">
        <v>3</v>
      </c>
      <c r="B7" s="1" t="s">
        <v>5</v>
      </c>
      <c r="C7" s="25">
        <v>451213</v>
      </c>
      <c r="D7" s="25">
        <v>338423</v>
      </c>
      <c r="E7" s="45">
        <v>307647</v>
      </c>
      <c r="F7" s="25">
        <f t="shared" si="1"/>
        <v>-30776</v>
      </c>
      <c r="G7" s="20">
        <f t="shared" si="2"/>
        <v>90.906055439494367</v>
      </c>
      <c r="H7" s="30">
        <f t="shared" si="3"/>
        <v>68.182211062181281</v>
      </c>
    </row>
    <row r="8" spans="1:223">
      <c r="A8" s="36">
        <v>4</v>
      </c>
      <c r="B8" s="1" t="s">
        <v>6</v>
      </c>
      <c r="C8" s="25">
        <v>925</v>
      </c>
      <c r="D8" s="25">
        <v>925</v>
      </c>
      <c r="E8" s="45">
        <v>1084</v>
      </c>
      <c r="F8" s="25">
        <f t="shared" si="1"/>
        <v>159</v>
      </c>
      <c r="G8" s="20">
        <f t="shared" si="2"/>
        <v>117.18918918918919</v>
      </c>
      <c r="H8" s="30">
        <f t="shared" si="3"/>
        <v>117.18918918918919</v>
      </c>
    </row>
    <row r="9" spans="1:223" ht="12.75" customHeight="1">
      <c r="A9" s="36">
        <v>5</v>
      </c>
      <c r="B9" s="1" t="s">
        <v>23</v>
      </c>
      <c r="C9" s="25">
        <v>12625</v>
      </c>
      <c r="D9" s="25">
        <v>8184</v>
      </c>
      <c r="E9" s="45">
        <v>13596</v>
      </c>
      <c r="F9" s="25">
        <f t="shared" si="1"/>
        <v>5412</v>
      </c>
      <c r="G9" s="20">
        <f t="shared" si="2"/>
        <v>166.12903225806451</v>
      </c>
      <c r="H9" s="30">
        <f t="shared" si="3"/>
        <v>107.6910891089109</v>
      </c>
    </row>
    <row r="10" spans="1:223">
      <c r="A10" s="36">
        <v>6</v>
      </c>
      <c r="B10" s="1" t="s">
        <v>1</v>
      </c>
      <c r="C10" s="25">
        <v>148701</v>
      </c>
      <c r="D10" s="25">
        <v>86005</v>
      </c>
      <c r="E10" s="45">
        <v>28149</v>
      </c>
      <c r="F10" s="25">
        <f t="shared" si="1"/>
        <v>-57856</v>
      </c>
      <c r="G10" s="20">
        <f t="shared" si="2"/>
        <v>32.729492471367941</v>
      </c>
      <c r="H10" s="30">
        <f t="shared" si="3"/>
        <v>18.929933221699923</v>
      </c>
    </row>
    <row r="11" spans="1:223">
      <c r="A11" s="59">
        <v>7</v>
      </c>
      <c r="B11" s="1" t="s">
        <v>15</v>
      </c>
      <c r="C11" s="25">
        <v>433507</v>
      </c>
      <c r="D11" s="25">
        <v>309997</v>
      </c>
      <c r="E11" s="45">
        <v>256297</v>
      </c>
      <c r="F11" s="25">
        <f t="shared" si="1"/>
        <v>-53700</v>
      </c>
      <c r="G11" s="20">
        <f t="shared" si="2"/>
        <v>82.677251715339182</v>
      </c>
      <c r="H11" s="30">
        <f t="shared" si="3"/>
        <v>59.121767353237665</v>
      </c>
    </row>
    <row r="12" spans="1:223" s="10" customFormat="1">
      <c r="A12" s="62"/>
      <c r="B12" s="18" t="s">
        <v>36</v>
      </c>
      <c r="C12" s="26">
        <v>78231</v>
      </c>
      <c r="D12" s="26">
        <v>46042</v>
      </c>
      <c r="E12" s="46">
        <v>14691</v>
      </c>
      <c r="F12" s="26">
        <f t="shared" si="1"/>
        <v>-31351</v>
      </c>
      <c r="G12" s="21">
        <f t="shared" si="2"/>
        <v>31.907823291777071</v>
      </c>
      <c r="H12" s="39">
        <f t="shared" si="3"/>
        <v>18.779000651915482</v>
      </c>
    </row>
    <row r="13" spans="1:223" s="10" customFormat="1">
      <c r="A13" s="63"/>
      <c r="B13" s="18" t="s">
        <v>37</v>
      </c>
      <c r="C13" s="26">
        <v>355276</v>
      </c>
      <c r="D13" s="26">
        <v>263955</v>
      </c>
      <c r="E13" s="46">
        <v>241606</v>
      </c>
      <c r="F13" s="26">
        <f t="shared" si="1"/>
        <v>-22349</v>
      </c>
      <c r="G13" s="21">
        <f t="shared" si="2"/>
        <v>91.533026462844049</v>
      </c>
      <c r="H13" s="39">
        <f t="shared" si="3"/>
        <v>68.005156554340857</v>
      </c>
    </row>
    <row r="14" spans="1:223">
      <c r="A14" s="59">
        <v>8</v>
      </c>
      <c r="B14" s="1" t="s">
        <v>16</v>
      </c>
      <c r="C14" s="25">
        <v>95358</v>
      </c>
      <c r="D14" s="25">
        <v>62569</v>
      </c>
      <c r="E14" s="45">
        <v>68686</v>
      </c>
      <c r="F14" s="25">
        <f t="shared" si="1"/>
        <v>6117</v>
      </c>
      <c r="G14" s="20">
        <f t="shared" si="2"/>
        <v>109.77640684684108</v>
      </c>
      <c r="H14" s="30">
        <f t="shared" si="3"/>
        <v>72.02961471507372</v>
      </c>
    </row>
    <row r="15" spans="1:223">
      <c r="A15" s="60"/>
      <c r="B15" s="18" t="s">
        <v>29</v>
      </c>
      <c r="C15" s="26">
        <v>93078</v>
      </c>
      <c r="D15" s="26">
        <v>61049</v>
      </c>
      <c r="E15" s="46">
        <v>68676</v>
      </c>
      <c r="F15" s="26">
        <f t="shared" si="1"/>
        <v>7627</v>
      </c>
      <c r="G15" s="21">
        <f t="shared" si="2"/>
        <v>112.49324313256564</v>
      </c>
      <c r="H15" s="39">
        <f t="shared" si="3"/>
        <v>73.783278540578863</v>
      </c>
    </row>
    <row r="16" spans="1:223">
      <c r="A16" s="61"/>
      <c r="B16" s="18" t="s">
        <v>30</v>
      </c>
      <c r="C16" s="26">
        <v>2280</v>
      </c>
      <c r="D16" s="26">
        <v>1520</v>
      </c>
      <c r="E16" s="45">
        <v>10</v>
      </c>
      <c r="F16" s="26">
        <f t="shared" si="1"/>
        <v>-1510</v>
      </c>
      <c r="G16" s="21">
        <v>0</v>
      </c>
      <c r="H16" s="39">
        <f t="shared" si="3"/>
        <v>0.43859649122807015</v>
      </c>
    </row>
    <row r="17" spans="1:223" ht="26.4">
      <c r="A17" s="36">
        <v>9</v>
      </c>
      <c r="B17" s="1" t="s">
        <v>19</v>
      </c>
      <c r="C17" s="25">
        <v>0</v>
      </c>
      <c r="D17" s="25">
        <v>0</v>
      </c>
      <c r="E17" s="45">
        <v>26</v>
      </c>
      <c r="F17" s="25">
        <f t="shared" si="1"/>
        <v>26</v>
      </c>
      <c r="G17" s="21">
        <v>0</v>
      </c>
      <c r="H17" s="30">
        <v>0</v>
      </c>
    </row>
    <row r="18" spans="1:223" s="3" customFormat="1">
      <c r="A18" s="17"/>
      <c r="B18" s="6" t="s">
        <v>8</v>
      </c>
      <c r="C18" s="27">
        <f>C20+C21+C22+C23+C24+C25+C27+C31+C32+C33+C34+C35+C36+C38</f>
        <v>920399</v>
      </c>
      <c r="D18" s="27">
        <f>D20+D21+D22+D23+D24+D25+D27+D31+D32+D33+D34+D35+D36+D38</f>
        <v>644568</v>
      </c>
      <c r="E18" s="27">
        <f>E20+E21+E22+E23+E24+E25+E27+E31+E32+E33+E34+E35+E36+E38</f>
        <v>528119</v>
      </c>
      <c r="F18" s="27">
        <f t="shared" si="1"/>
        <v>-116449</v>
      </c>
      <c r="G18" s="22">
        <f>E18/D18*100</f>
        <v>81.933791314492808</v>
      </c>
      <c r="H18" s="29">
        <f t="shared" ref="H18:H45" si="4">E18/C18*100</f>
        <v>57.379353954100345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</row>
    <row r="19" spans="1:223" s="3" customFormat="1" ht="24.75" customHeight="1">
      <c r="A19" s="17"/>
      <c r="B19" s="6" t="s">
        <v>22</v>
      </c>
      <c r="C19" s="27">
        <f t="shared" ref="C19:D19" si="5">C18-C32</f>
        <v>909723</v>
      </c>
      <c r="D19" s="27">
        <f t="shared" si="5"/>
        <v>637122</v>
      </c>
      <c r="E19" s="27">
        <f>E18-E32</f>
        <v>523577</v>
      </c>
      <c r="F19" s="27">
        <f t="shared" si="1"/>
        <v>-113545</v>
      </c>
      <c r="G19" s="22">
        <f>E19/D19*100</f>
        <v>82.178452478489206</v>
      </c>
      <c r="H19" s="29">
        <f t="shared" si="4"/>
        <v>57.553453084070647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ht="42" customHeight="1">
      <c r="A20" s="36">
        <v>10</v>
      </c>
      <c r="B20" s="1" t="s">
        <v>10</v>
      </c>
      <c r="C20" s="25">
        <v>1859</v>
      </c>
      <c r="D20" s="25">
        <v>1859</v>
      </c>
      <c r="E20" s="45">
        <v>2469</v>
      </c>
      <c r="F20" s="25">
        <f t="shared" si="1"/>
        <v>610</v>
      </c>
      <c r="G20" s="20">
        <v>0</v>
      </c>
      <c r="H20" s="30">
        <f t="shared" si="4"/>
        <v>132.8133405056482</v>
      </c>
    </row>
    <row r="21" spans="1:223" ht="66" customHeight="1">
      <c r="A21" s="36">
        <v>11</v>
      </c>
      <c r="B21" s="1" t="s">
        <v>38</v>
      </c>
      <c r="C21" s="25">
        <v>486002</v>
      </c>
      <c r="D21" s="25">
        <v>360418</v>
      </c>
      <c r="E21" s="45">
        <v>265359</v>
      </c>
      <c r="F21" s="25">
        <f t="shared" si="1"/>
        <v>-95059</v>
      </c>
      <c r="G21" s="20">
        <f t="shared" ref="G21:G38" si="6">E21/D21*100</f>
        <v>73.625346125887162</v>
      </c>
      <c r="H21" s="30">
        <f>E21/C21*100</f>
        <v>54.600392590976988</v>
      </c>
    </row>
    <row r="22" spans="1:223" ht="63.6" customHeight="1">
      <c r="A22" s="15" t="s">
        <v>25</v>
      </c>
      <c r="B22" s="2" t="s">
        <v>20</v>
      </c>
      <c r="C22" s="25">
        <v>25970</v>
      </c>
      <c r="D22" s="25">
        <v>19477</v>
      </c>
      <c r="E22" s="45">
        <v>13675</v>
      </c>
      <c r="F22" s="25">
        <f t="shared" si="1"/>
        <v>-5802</v>
      </c>
      <c r="G22" s="20">
        <f t="shared" si="6"/>
        <v>70.211018123941059</v>
      </c>
      <c r="H22" s="30">
        <f t="shared" ref="H22:H38" si="7">E22/C22*100</f>
        <v>52.656911821332308</v>
      </c>
    </row>
    <row r="23" spans="1:223" ht="52.2" customHeight="1">
      <c r="A23" s="37">
        <v>13</v>
      </c>
      <c r="B23" s="1" t="s">
        <v>39</v>
      </c>
      <c r="C23" s="25">
        <v>69558</v>
      </c>
      <c r="D23" s="25">
        <v>42299</v>
      </c>
      <c r="E23" s="45">
        <v>40472</v>
      </c>
      <c r="F23" s="25">
        <f t="shared" si="1"/>
        <v>-1827</v>
      </c>
      <c r="G23" s="20">
        <f t="shared" si="6"/>
        <v>95.680748953875977</v>
      </c>
      <c r="H23" s="30">
        <f t="shared" si="7"/>
        <v>58.184536645676985</v>
      </c>
    </row>
    <row r="24" spans="1:223" ht="26.4">
      <c r="A24" s="36">
        <v>14</v>
      </c>
      <c r="B24" s="1" t="s">
        <v>34</v>
      </c>
      <c r="C24" s="25">
        <v>75000</v>
      </c>
      <c r="D24" s="25">
        <v>35000</v>
      </c>
      <c r="E24" s="45">
        <v>4456</v>
      </c>
      <c r="F24" s="25">
        <f t="shared" si="1"/>
        <v>-30544</v>
      </c>
      <c r="G24" s="20">
        <f t="shared" si="6"/>
        <v>12.731428571428571</v>
      </c>
      <c r="H24" s="30">
        <f t="shared" si="7"/>
        <v>5.9413333333333336</v>
      </c>
    </row>
    <row r="25" spans="1:223" ht="40.200000000000003" customHeight="1">
      <c r="A25" s="59">
        <v>15</v>
      </c>
      <c r="B25" s="1" t="s">
        <v>11</v>
      </c>
      <c r="C25" s="25">
        <v>13082</v>
      </c>
      <c r="D25" s="25">
        <v>9493</v>
      </c>
      <c r="E25" s="45">
        <v>9915</v>
      </c>
      <c r="F25" s="25">
        <f t="shared" si="1"/>
        <v>422</v>
      </c>
      <c r="G25" s="20">
        <f t="shared" si="6"/>
        <v>104.44538080691035</v>
      </c>
      <c r="H25" s="30">
        <f t="shared" si="7"/>
        <v>75.791163430668092</v>
      </c>
    </row>
    <row r="26" spans="1:223" hidden="1">
      <c r="A26" s="63"/>
      <c r="B26" s="19" t="s">
        <v>26</v>
      </c>
      <c r="C26" s="26">
        <v>0</v>
      </c>
      <c r="D26" s="26">
        <v>5481.93</v>
      </c>
      <c r="E26" s="46">
        <v>4042</v>
      </c>
      <c r="F26" s="26">
        <f t="shared" si="1"/>
        <v>-1439.9300000000003</v>
      </c>
      <c r="G26" s="21">
        <f t="shared" si="6"/>
        <v>73.733156023517267</v>
      </c>
      <c r="H26" s="39">
        <v>0</v>
      </c>
    </row>
    <row r="27" spans="1:223" ht="25.5" customHeight="1">
      <c r="A27" s="59">
        <v>16</v>
      </c>
      <c r="B27" s="1" t="s">
        <v>21</v>
      </c>
      <c r="C27" s="25">
        <v>15495</v>
      </c>
      <c r="D27" s="25">
        <v>10780</v>
      </c>
      <c r="E27" s="45">
        <v>1317</v>
      </c>
      <c r="F27" s="25">
        <f t="shared" si="1"/>
        <v>-9463</v>
      </c>
      <c r="G27" s="20">
        <f t="shared" si="6"/>
        <v>12.217068645640074</v>
      </c>
      <c r="H27" s="30">
        <f t="shared" si="7"/>
        <v>8.499515972894482</v>
      </c>
    </row>
    <row r="28" spans="1:223" ht="13.5" customHeight="1">
      <c r="A28" s="60"/>
      <c r="B28" s="18" t="s">
        <v>27</v>
      </c>
      <c r="C28" s="26">
        <v>12778</v>
      </c>
      <c r="D28" s="26">
        <v>8389</v>
      </c>
      <c r="E28" s="46">
        <v>0</v>
      </c>
      <c r="F28" s="26">
        <f t="shared" si="1"/>
        <v>-8389</v>
      </c>
      <c r="G28" s="21">
        <f t="shared" si="6"/>
        <v>0</v>
      </c>
      <c r="H28" s="39">
        <f t="shared" si="7"/>
        <v>0</v>
      </c>
    </row>
    <row r="29" spans="1:223" ht="13.95" customHeight="1">
      <c r="A29" s="60"/>
      <c r="B29" s="18" t="s">
        <v>48</v>
      </c>
      <c r="C29" s="26">
        <v>1065</v>
      </c>
      <c r="D29" s="26">
        <v>1065</v>
      </c>
      <c r="E29" s="46">
        <v>0</v>
      </c>
      <c r="F29" s="26">
        <f t="shared" ref="F29:F37" si="8">E29-D29</f>
        <v>-1065</v>
      </c>
      <c r="G29" s="21">
        <f t="shared" si="6"/>
        <v>0</v>
      </c>
      <c r="H29" s="39">
        <f t="shared" si="7"/>
        <v>0</v>
      </c>
    </row>
    <row r="30" spans="1:223" ht="12.75" customHeight="1">
      <c r="A30" s="61"/>
      <c r="B30" s="18" t="s">
        <v>28</v>
      </c>
      <c r="C30" s="26">
        <v>1652</v>
      </c>
      <c r="D30" s="26">
        <v>1326</v>
      </c>
      <c r="E30" s="46">
        <v>1317</v>
      </c>
      <c r="F30" s="26">
        <f t="shared" si="8"/>
        <v>-9</v>
      </c>
      <c r="G30" s="21">
        <f t="shared" si="6"/>
        <v>99.321266968325801</v>
      </c>
      <c r="H30" s="39">
        <f t="shared" si="7"/>
        <v>79.721549636803886</v>
      </c>
    </row>
    <row r="31" spans="1:223" ht="15" customHeight="1">
      <c r="A31" s="36">
        <v>17</v>
      </c>
      <c r="B31" s="1" t="s">
        <v>24</v>
      </c>
      <c r="C31" s="25">
        <v>2950</v>
      </c>
      <c r="D31" s="25">
        <v>2950</v>
      </c>
      <c r="E31" s="45">
        <v>9403</v>
      </c>
      <c r="F31" s="25">
        <f>E31-D31</f>
        <v>6453</v>
      </c>
      <c r="G31" s="20">
        <f t="shared" si="6"/>
        <v>318.74576271186442</v>
      </c>
      <c r="H31" s="30">
        <f t="shared" si="7"/>
        <v>318.74576271186442</v>
      </c>
    </row>
    <row r="32" spans="1:223" ht="26.4">
      <c r="A32" s="36">
        <v>18</v>
      </c>
      <c r="B32" s="1" t="s">
        <v>14</v>
      </c>
      <c r="C32" s="25">
        <v>10676</v>
      </c>
      <c r="D32" s="25">
        <v>7446</v>
      </c>
      <c r="E32" s="45">
        <v>4542</v>
      </c>
      <c r="F32" s="25">
        <f t="shared" si="8"/>
        <v>-2904</v>
      </c>
      <c r="G32" s="20">
        <f t="shared" si="6"/>
        <v>60.999194198227237</v>
      </c>
      <c r="H32" s="30">
        <f t="shared" si="7"/>
        <v>42.544023979018355</v>
      </c>
    </row>
    <row r="33" spans="1:223" ht="65.400000000000006" customHeight="1">
      <c r="A33" s="36">
        <v>19</v>
      </c>
      <c r="B33" s="1" t="s">
        <v>35</v>
      </c>
      <c r="C33" s="25">
        <v>86157</v>
      </c>
      <c r="D33" s="25">
        <v>58064</v>
      </c>
      <c r="E33" s="45">
        <v>21227</v>
      </c>
      <c r="F33" s="25">
        <f t="shared" si="8"/>
        <v>-36837</v>
      </c>
      <c r="G33" s="20">
        <f t="shared" si="6"/>
        <v>36.557936070542851</v>
      </c>
      <c r="H33" s="30">
        <f t="shared" si="7"/>
        <v>24.637580231437955</v>
      </c>
    </row>
    <row r="34" spans="1:223" ht="26.25" customHeight="1">
      <c r="A34" s="36">
        <v>20</v>
      </c>
      <c r="B34" s="1" t="s">
        <v>43</v>
      </c>
      <c r="C34" s="25">
        <v>38286</v>
      </c>
      <c r="D34" s="25">
        <v>25408</v>
      </c>
      <c r="E34" s="45">
        <v>67074</v>
      </c>
      <c r="F34" s="25">
        <f t="shared" si="8"/>
        <v>41666</v>
      </c>
      <c r="G34" s="20">
        <f t="shared" si="6"/>
        <v>263.98772040302265</v>
      </c>
      <c r="H34" s="30">
        <f t="shared" si="7"/>
        <v>175.19197617928225</v>
      </c>
    </row>
    <row r="35" spans="1:223">
      <c r="A35" s="36">
        <v>21</v>
      </c>
      <c r="B35" s="1" t="s">
        <v>2</v>
      </c>
      <c r="C35" s="25">
        <v>2629</v>
      </c>
      <c r="D35" s="25">
        <v>2309</v>
      </c>
      <c r="E35" s="45">
        <v>3104</v>
      </c>
      <c r="F35" s="25">
        <f t="shared" si="8"/>
        <v>795</v>
      </c>
      <c r="G35" s="20">
        <f t="shared" si="6"/>
        <v>134.43048938934604</v>
      </c>
      <c r="H35" s="30">
        <f t="shared" si="7"/>
        <v>118.06770635222519</v>
      </c>
    </row>
    <row r="36" spans="1:223" ht="15" customHeight="1">
      <c r="A36" s="59">
        <v>22</v>
      </c>
      <c r="B36" s="1" t="s">
        <v>17</v>
      </c>
      <c r="C36" s="25">
        <v>90907</v>
      </c>
      <c r="D36" s="25">
        <v>67751</v>
      </c>
      <c r="E36" s="45">
        <v>77277</v>
      </c>
      <c r="F36" s="25">
        <f t="shared" si="8"/>
        <v>9526</v>
      </c>
      <c r="G36" s="20">
        <f t="shared" si="6"/>
        <v>114.06030907292882</v>
      </c>
      <c r="H36" s="30">
        <f t="shared" si="7"/>
        <v>85.006655153068522</v>
      </c>
    </row>
    <row r="37" spans="1:223" ht="23.4" customHeight="1">
      <c r="A37" s="60"/>
      <c r="B37" s="18" t="s">
        <v>40</v>
      </c>
      <c r="C37" s="26">
        <v>2012</v>
      </c>
      <c r="D37" s="26">
        <v>1325</v>
      </c>
      <c r="E37" s="26">
        <v>2820</v>
      </c>
      <c r="F37" s="26">
        <f t="shared" si="8"/>
        <v>1495</v>
      </c>
      <c r="G37" s="21">
        <f t="shared" si="6"/>
        <v>212.83018867924528</v>
      </c>
      <c r="H37" s="39">
        <f t="shared" si="7"/>
        <v>140.15904572564614</v>
      </c>
    </row>
    <row r="38" spans="1:223" ht="15" customHeight="1">
      <c r="A38" s="36">
        <v>23</v>
      </c>
      <c r="B38" s="1" t="s">
        <v>3</v>
      </c>
      <c r="C38" s="25">
        <v>1828</v>
      </c>
      <c r="D38" s="25">
        <v>1314</v>
      </c>
      <c r="E38" s="25">
        <v>7829</v>
      </c>
      <c r="F38" s="25">
        <f t="shared" si="1"/>
        <v>6515</v>
      </c>
      <c r="G38" s="20">
        <f t="shared" si="6"/>
        <v>595.81430745814305</v>
      </c>
      <c r="H38" s="30">
        <f t="shared" si="7"/>
        <v>428.2822757111598</v>
      </c>
    </row>
    <row r="39" spans="1:223" s="3" customFormat="1">
      <c r="A39" s="64" t="s">
        <v>44</v>
      </c>
      <c r="B39" s="65"/>
      <c r="C39" s="27">
        <f>C4+C18</f>
        <v>3507764</v>
      </c>
      <c r="D39" s="27">
        <f t="shared" ref="D39:E39" si="9">D4+D18</f>
        <v>2448346</v>
      </c>
      <c r="E39" s="27">
        <f t="shared" si="9"/>
        <v>2199110</v>
      </c>
      <c r="F39" s="27">
        <f t="shared" si="1"/>
        <v>-249236</v>
      </c>
      <c r="G39" s="22">
        <f>E39/D39*100</f>
        <v>89.820229657082791</v>
      </c>
      <c r="H39" s="29">
        <f t="shared" si="4"/>
        <v>62.692644088940988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</row>
    <row r="40" spans="1:223" s="9" customFormat="1">
      <c r="A40" s="55">
        <v>24</v>
      </c>
      <c r="B40" s="12" t="s">
        <v>4</v>
      </c>
      <c r="C40" s="27">
        <f>C41+C42+C43+C44</f>
        <v>4426761</v>
      </c>
      <c r="D40" s="27">
        <f>D41+D42+D43+D44</f>
        <v>3001602</v>
      </c>
      <c r="E40" s="27">
        <f>E41+E42+E43+E44</f>
        <v>3033653</v>
      </c>
      <c r="F40" s="27">
        <f t="shared" si="1"/>
        <v>32051</v>
      </c>
      <c r="G40" s="22">
        <f>E40/D40*100</f>
        <v>101.06779646335524</v>
      </c>
      <c r="H40" s="29">
        <f t="shared" si="4"/>
        <v>68.529857383310272</v>
      </c>
    </row>
    <row r="41" spans="1:223" ht="24.75" customHeight="1">
      <c r="A41" s="55"/>
      <c r="B41" s="1" t="s">
        <v>45</v>
      </c>
      <c r="C41" s="25">
        <v>4612389</v>
      </c>
      <c r="D41" s="25">
        <v>3187230</v>
      </c>
      <c r="E41" s="25">
        <v>3187230</v>
      </c>
      <c r="F41" s="25">
        <f t="shared" si="1"/>
        <v>0</v>
      </c>
      <c r="G41" s="20">
        <f t="shared" ref="G41:G45" si="10">E41/D41*100</f>
        <v>100</v>
      </c>
      <c r="H41" s="30">
        <f t="shared" si="4"/>
        <v>69.101500328788404</v>
      </c>
    </row>
    <row r="42" spans="1:223" ht="15" customHeight="1">
      <c r="A42" s="55"/>
      <c r="B42" s="4" t="s">
        <v>13</v>
      </c>
      <c r="C42" s="25">
        <v>0</v>
      </c>
      <c r="D42" s="25">
        <v>0</v>
      </c>
      <c r="E42" s="25">
        <v>0</v>
      </c>
      <c r="F42" s="25">
        <f t="shared" si="1"/>
        <v>0</v>
      </c>
      <c r="G42" s="20">
        <v>0</v>
      </c>
      <c r="H42" s="30">
        <v>0</v>
      </c>
    </row>
    <row r="43" spans="1:223" ht="38.4" customHeight="1">
      <c r="A43" s="55"/>
      <c r="B43" s="4" t="s">
        <v>31</v>
      </c>
      <c r="C43" s="25">
        <v>0</v>
      </c>
      <c r="D43" s="25">
        <v>0</v>
      </c>
      <c r="E43" s="25">
        <v>32051</v>
      </c>
      <c r="F43" s="25">
        <f t="shared" si="1"/>
        <v>32051</v>
      </c>
      <c r="G43" s="20">
        <v>0</v>
      </c>
      <c r="H43" s="30">
        <v>0</v>
      </c>
    </row>
    <row r="44" spans="1:223" ht="24" customHeight="1">
      <c r="A44" s="56"/>
      <c r="B44" s="1" t="s">
        <v>9</v>
      </c>
      <c r="C44" s="25">
        <v>-185628</v>
      </c>
      <c r="D44" s="25">
        <v>-185628</v>
      </c>
      <c r="E44" s="25">
        <v>-185628</v>
      </c>
      <c r="F44" s="25">
        <f t="shared" si="1"/>
        <v>0</v>
      </c>
      <c r="G44" s="20">
        <f t="shared" ref="G44" si="11">E44/D44*100</f>
        <v>100</v>
      </c>
      <c r="H44" s="30">
        <f t="shared" ref="H44" si="12">E44/C44*100</f>
        <v>100</v>
      </c>
    </row>
    <row r="45" spans="1:223" s="9" customFormat="1" ht="13.8" thickBot="1">
      <c r="A45" s="57" t="s">
        <v>49</v>
      </c>
      <c r="B45" s="58"/>
      <c r="C45" s="28">
        <f>C39+C40</f>
        <v>7934525</v>
      </c>
      <c r="D45" s="28">
        <f>D39+D40</f>
        <v>5449948</v>
      </c>
      <c r="E45" s="28">
        <f>E39+E40</f>
        <v>5232763</v>
      </c>
      <c r="F45" s="28">
        <f t="shared" si="1"/>
        <v>-217185</v>
      </c>
      <c r="G45" s="31">
        <f t="shared" si="10"/>
        <v>96.014916105621566</v>
      </c>
      <c r="H45" s="32">
        <f t="shared" si="4"/>
        <v>65.94929123041392</v>
      </c>
    </row>
    <row r="46" spans="1:223" s="9" customFormat="1">
      <c r="A46" s="47"/>
      <c r="B46" s="47"/>
      <c r="C46" s="48"/>
      <c r="D46" s="48"/>
      <c r="E46" s="48"/>
      <c r="F46" s="48"/>
      <c r="G46" s="49"/>
      <c r="H46" s="49"/>
    </row>
    <row r="47" spans="1:223" s="9" customFormat="1">
      <c r="A47" s="47"/>
      <c r="B47" s="47"/>
      <c r="C47" s="48"/>
      <c r="D47" s="48"/>
      <c r="E47" s="48"/>
      <c r="F47" s="48"/>
      <c r="G47" s="49"/>
      <c r="H47" s="49"/>
    </row>
    <row r="48" spans="1:223">
      <c r="A48" s="50" t="s">
        <v>51</v>
      </c>
      <c r="B48" s="51"/>
    </row>
    <row r="49" spans="1:8">
      <c r="A49" s="50" t="s">
        <v>52</v>
      </c>
      <c r="B49" s="51"/>
      <c r="G49" s="52" t="s">
        <v>50</v>
      </c>
      <c r="H49" s="53"/>
    </row>
    <row r="50" spans="1:8">
      <c r="A50" s="50" t="s">
        <v>18</v>
      </c>
      <c r="B50" s="51"/>
      <c r="C50"/>
      <c r="D50"/>
      <c r="E50" s="44"/>
      <c r="F50" s="42"/>
    </row>
  </sheetData>
  <mergeCells count="13">
    <mergeCell ref="A50:B50"/>
    <mergeCell ref="A48:B48"/>
    <mergeCell ref="A49:B49"/>
    <mergeCell ref="G49:H49"/>
    <mergeCell ref="B1:H1"/>
    <mergeCell ref="A40:A44"/>
    <mergeCell ref="A45:B45"/>
    <mergeCell ref="A27:A30"/>
    <mergeCell ref="A11:A13"/>
    <mergeCell ref="A14:A16"/>
    <mergeCell ref="A39:B39"/>
    <mergeCell ref="A25:A26"/>
    <mergeCell ref="A36:A37"/>
  </mergeCells>
  <pageMargins left="0.78740157480314965" right="0.39370078740157483" top="0.39370078740157483" bottom="0.39370078740157483" header="0.15748031496062992" footer="0.31496062992125984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2016-08-03T09:48:54Z</cp:lastPrinted>
  <dcterms:created xsi:type="dcterms:W3CDTF">2002-11-26T08:28:37Z</dcterms:created>
  <dcterms:modified xsi:type="dcterms:W3CDTF">2016-10-05T08:25:47Z</dcterms:modified>
</cp:coreProperties>
</file>